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H17"/>
  <c r="D17"/>
  <c r="F1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I16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P12"/>
  <c r="P39" s="1"/>
  <c r="D12"/>
  <c r="D39" s="1"/>
  <c r="F12"/>
  <c r="F39" s="1"/>
  <c r="H12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<sst xmlns="http://schemas.openxmlformats.org/spreadsheetml/2006/main" count="114" uniqueCount="73">
  <si>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</si>
  <si>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</si>
  <si>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</si>
  <si>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</si>
  <si>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</si>
  <si>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8.3.2025</t>
  </si>
  <si>
    <t>Domácí</t>
  </si>
  <si>
    <t xml:space="preserve">TJ Opava 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</si>
  <si>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</si>
  <si>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</si>
  <si>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</si>
  <si>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</si>
  <si>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</si>
  <si>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</si>
  <si>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</si>
  <si>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</si>
  <si>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</si>
  <si>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</si>
  <si>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</si>
  <si>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</si>
  <si>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</si>
  <si>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</si>
  <si>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Sigmund</t>
  </si>
  <si>
    <t>Michal</t>
  </si>
  <si>
    <t>Miroslav</t>
  </si>
  <si>
    <t>Slanina</t>
  </si>
  <si>
    <t>Brosinger</t>
  </si>
  <si>
    <t>Luděk</t>
  </si>
  <si>
    <t>Stanislav</t>
  </si>
  <si>
    <t>Wolf</t>
  </si>
  <si>
    <t>Čamek</t>
  </si>
  <si>
    <t>Petr</t>
  </si>
  <si>
    <t>Jiří</t>
  </si>
  <si>
    <t>Valíček</t>
  </si>
  <si>
    <t>Čulík</t>
  </si>
  <si>
    <t>Tomáš</t>
  </si>
  <si>
    <t>David</t>
  </si>
  <si>
    <t>Jahn</t>
  </si>
  <si>
    <t>Fiala</t>
  </si>
  <si>
    <t>Milan</t>
  </si>
  <si>
    <t>Markus</t>
  </si>
  <si>
    <t>Mokoš</t>
  </si>
  <si>
    <t>Jakub</t>
  </si>
  <si>
    <t>Celkový výkon družstva  </t>
  </si>
  <si>
    <t>Vedoucí družstva         Jméno:</t>
  </si>
  <si>
    <t>Michal Blažek</t>
  </si>
  <si>
    <t>Bodový zisk</t>
  </si>
  <si>
    <t>Miroslav Talášek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</si>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</sst>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29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36</v>
      </c>
      <c r="P8" s="12">
        <v>1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33</v>
      </c>
      <c r="P9" s="18">
        <v>5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45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36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59</v>
      </c>
      <c r="F11" s="23">
        <v>2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44</v>
      </c>
      <c r="P11" s="23">
        <v>2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3</v>
      </c>
      <c r="I12" s="99"/>
      <c r="K12" s="96">
        <v>9496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149</v>
      </c>
      <c r="P12" s="28">
        <f>IF(ISNUMBER($G12),SUM(P8:P11),"")</f>
        <v>10</v>
      </c>
      <c r="Q12" s="29">
        <f>IF(SUM($G8:$G11)+SUM($Q8:$Q11)&gt;0,SUM(Q8:Q11),"")</f>
        <v>525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35</v>
      </c>
      <c r="P13" s="12">
        <v>2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41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60</v>
      </c>
      <c r="F15" s="18">
        <v>0</v>
      </c>
      <c r="G15" s="19">
        <f>IF(AND(ISBLANK(D15),ISBLANK(E15)),"",D15+E15)</f>
        <v>166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34</v>
      </c>
      <c r="P15" s="18">
        <v>1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63</v>
      </c>
      <c r="F16" s="23">
        <v>2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34</v>
      </c>
      <c r="P16" s="23">
        <v>3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6938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207</v>
      </c>
      <c r="F17" s="28">
        <f>IF(ISNUMBER($G17),SUM(F13:F16),"")</f>
        <v>2</v>
      </c>
      <c r="G17" s="29">
        <f>IF(SUM($G13:$G16)+SUM($Q13:$Q16)&gt;0,SUM(G13:G16),"")</f>
        <v>594</v>
      </c>
      <c r="H17" s="27">
        <f>IF(ISNUMBER($G17),SUM(H13:H16),"")</f>
        <v>4</v>
      </c>
      <c r="I17" s="99"/>
      <c r="K17" s="96">
        <v>8498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148</v>
      </c>
      <c r="P17" s="28">
        <f>IF(ISNUMBER($G17),SUM(P13:P16),"")</f>
        <v>8</v>
      </c>
      <c r="Q17" s="29">
        <f>IF(SUM($G13:$G16)+SUM($Q13:$Q16)&gt;0,SUM(Q13:Q16),"")</f>
        <v>507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49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102</v>
      </c>
      <c r="O18" s="12">
        <v>36</v>
      </c>
      <c r="P18" s="12">
        <v>3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50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54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5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40</v>
      </c>
      <c r="P21" s="23">
        <v>3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6470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197</v>
      </c>
      <c r="F22" s="28">
        <f>IF(ISNUMBER($G22),SUM(F18:F21),"")</f>
        <v>1</v>
      </c>
      <c r="G22" s="29">
        <f>IF(SUM($G18:$G21)+SUM($Q18:$Q21)&gt;0,SUM(G18:G21),"")</f>
        <v>566</v>
      </c>
      <c r="H22" s="27">
        <f>IF(ISNUMBER($G22),SUM(H18:H21),"")</f>
        <v>3</v>
      </c>
      <c r="I22" s="99"/>
      <c r="K22" s="96">
        <v>8501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156</v>
      </c>
      <c r="P22" s="28">
        <f>IF(ISNUMBER($G22),SUM(P18:P21),"")</f>
        <v>13</v>
      </c>
      <c r="Q22" s="29">
        <f>IF(SUM($G18:$G21)+SUM($Q18:$Q21)&gt;0,SUM(Q18:Q21),"")</f>
        <v>545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45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100</v>
      </c>
      <c r="O23" s="12">
        <v>34</v>
      </c>
      <c r="P23" s="12">
        <v>0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51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54</v>
      </c>
      <c r="P24" s="18">
        <v>1</v>
      </c>
      <c r="Q24" s="19">
        <f>IF(AND(ISBLANK(N24),ISBLANK(O24)),"",N24+O24)</f>
        <v>146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49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54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51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15717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190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1</v>
      </c>
      <c r="I27" s="99"/>
      <c r="K27" s="96">
        <v>19284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567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27</v>
      </c>
      <c r="F28" s="12">
        <v>4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42</v>
      </c>
      <c r="P28" s="12">
        <v>4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49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43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32</v>
      </c>
      <c r="L30" s="93"/>
      <c r="M30" s="16">
        <v>3</v>
      </c>
      <c r="N30" s="17">
        <v>84</v>
      </c>
      <c r="O30" s="18">
        <v>54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45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35</v>
      </c>
      <c r="P31" s="23">
        <v>2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164</v>
      </c>
      <c r="F32" s="28">
        <f>IF(ISNUMBER($G32),SUM(F28:F31),"")</f>
        <v>8</v>
      </c>
      <c r="G32" s="29">
        <f>IF(SUM($G28:$G31)+SUM($Q28:$Q31)&gt;0,SUM(G28:G31),"")</f>
        <v>508</v>
      </c>
      <c r="H32" s="27">
        <f>IF(ISNUMBER($G32),SUM(H28:H31),"")</f>
        <v>2</v>
      </c>
      <c r="I32" s="99"/>
      <c r="K32" s="96">
        <v>19999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167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48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34</v>
      </c>
      <c r="P33" s="12">
        <v>2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54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36</v>
      </c>
      <c r="P34" s="18">
        <v>3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89</v>
      </c>
      <c r="E35" s="18">
        <v>50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50</v>
      </c>
      <c r="P35" s="18">
        <v>2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45</v>
      </c>
      <c r="P36" s="23">
        <v>1</v>
      </c>
      <c r="Q36" s="24">
        <f>IF(AND(ISBLANK(N36),ISBLANK(O36)),"",N36+O36)</f>
        <v>141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6968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205</v>
      </c>
      <c r="F37" s="28">
        <f>IF(ISNUMBER($G37),SUM(F33:F36),"")</f>
        <v>2</v>
      </c>
      <c r="G37" s="29">
        <f>IF(SUM($G33:$G36)+SUM($Q33:$Q36)&gt;0,SUM(G33:G36),"")</f>
        <v>585</v>
      </c>
      <c r="H37" s="27">
        <f>IF(ISNUMBER($G37),SUM(H33:H36),"")</f>
        <v>2.5</v>
      </c>
      <c r="I37" s="99"/>
      <c r="K37" s="96">
        <v>15428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165</v>
      </c>
      <c r="P37" s="28">
        <f>IF(ISNUMBER($G37),SUM(P33:P36),"")</f>
        <v>8</v>
      </c>
      <c r="Q37" s="29">
        <f>IF(SUM($G33:$G36)+SUM($Q33:$Q36)&gt;0,SUM(Q33:Q36),"")</f>
        <v>546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2221</v>
      </c>
      <c r="E39" s="34">
        <f>IF(ISNUMBER($G39),SUM(E12,E17,E22,E27,E32,E37),"")</f>
        <v>1140</v>
      </c>
      <c r="F39" s="34">
        <f>IF(ISNUMBER($G39),SUM(F12,F17,F22,F27,F32,F37),"")</f>
        <v>25</v>
      </c>
      <c r="G39" s="35">
        <f>IF(SUM($G$8:$G$37)+SUM($Q$8:$Q$37)&gt;0,SUM(G12,G17,G22,G27,G32,G37),"")</f>
        <v>3361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2241</v>
      </c>
      <c r="O39" s="34">
        <f>IF(ISNUMBER($G39),SUM(O12,O17,O22,O27,O32,O37),"")</f>
        <v>978</v>
      </c>
      <c r="P39" s="34">
        <f>IF(ISNUMBER($G39),SUM(P12,P17,P22,P27,P32,P37),"")</f>
        <v>49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Tatran Litovel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2025-03-08T17:13:53Z</dcterms:modified>
</cp:coreProperties>
</file>